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" i="1"/>
  <c r="C9"/>
  <c r="C8" s="1"/>
  <c r="E14"/>
  <c r="F21"/>
  <c r="G19"/>
  <c r="G21" s="1"/>
  <c r="E12"/>
  <c r="E11"/>
  <c r="E9" l="1"/>
  <c r="D8"/>
  <c r="E8" l="1"/>
  <c r="G23"/>
</calcChain>
</file>

<file path=xl/sharedStrings.xml><?xml version="1.0" encoding="utf-8"?>
<sst xmlns="http://schemas.openxmlformats.org/spreadsheetml/2006/main" count="39" uniqueCount="37">
  <si>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</si>
  <si>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</si>
  <si>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</si>
  <si>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</si>
  <si>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</si>
  <si>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</si>
  <si>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</si>
  <si>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</si>
  <si>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</si>
  <si>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</si>
  <si>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</si>
  <si>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</si>
  <si>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</si>
  <si>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</si>
  <si>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</si>
  <si>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</si>
  <si>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</si>
  <si>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</si>
  <si>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</si>
  <si>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</si>
  <si>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</si>
  <si>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</si>
  <si>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</si>
  <si>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</si>
  <si>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</si>
  <si>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</si>
  <si>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</si>
  <si>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 xml:space="preserve">V.ОТЧЕТ </t>
  </si>
  <si>
    <t>Остаток неиспользованных средств на 01.01.2014</t>
  </si>
  <si>
    <t>606  0409</t>
  </si>
  <si>
    <t>ГРБС  Рз ПР</t>
  </si>
  <si>
    <t>по состоянию на 01.10.2014</t>
  </si>
  <si>
    <t>Иcполнено на 01.10.14г.</t>
  </si>
  <si>
    <t>Исполнено на 01.10.2014</t>
  </si>
  <si>
    <t>Остаток неиспользованных средств на 01.10.2014</t>
  </si>
  <si>
    <t>доходы от продажи земли по итогам перевыполнения плана за 1 полугодие</t>
  </si>
  <si>
    <t>11406000000000430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</si>
</sst>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center"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3" zoomScale="75" zoomScaleNormal="100" zoomScaleSheetLayoutView="75" workbookViewId="0">
      <selection activeCell="K19" sqref="K19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4" t="s">
        <v>27</v>
      </c>
      <c r="B1" s="34"/>
      <c r="C1" s="34"/>
      <c r="D1" s="34"/>
      <c r="E1" s="34"/>
    </row>
    <row r="2" spans="1:7" ht="18" customHeight="1">
      <c r="A2" s="33" t="s">
        <v>1</v>
      </c>
      <c r="B2" s="33"/>
      <c r="C2" s="33"/>
      <c r="D2" s="33"/>
      <c r="E2" s="33"/>
    </row>
    <row r="3" spans="1:7" ht="35.25" customHeight="1">
      <c r="A3" s="33" t="s">
        <v>31</v>
      </c>
      <c r="B3" s="33"/>
      <c r="C3" s="33"/>
      <c r="D3" s="33"/>
      <c r="E3" s="33"/>
    </row>
    <row r="4" spans="1:7" ht="35.25" customHeight="1">
      <c r="A4" s="20"/>
      <c r="B4" s="20"/>
      <c r="C4" s="20"/>
      <c r="D4" s="20"/>
      <c r="E4" s="20"/>
      <c r="F4" s="40" t="s">
        <v>14</v>
      </c>
      <c r="G4" s="40"/>
    </row>
    <row r="5" spans="1:7" ht="24.75" customHeight="1">
      <c r="A5" s="41" t="s">
        <v>28</v>
      </c>
      <c r="B5" s="41"/>
      <c r="C5" s="41"/>
      <c r="D5" s="41"/>
      <c r="E5" s="41"/>
      <c r="F5" s="41"/>
      <c r="G5" s="24">
        <v>0</v>
      </c>
    </row>
    <row r="6" spans="1:7" ht="16.5" customHeight="1">
      <c r="A6" s="35" t="s">
        <v>5</v>
      </c>
      <c r="B6" s="35"/>
      <c r="C6" s="35"/>
      <c r="D6" s="35"/>
      <c r="E6" s="35"/>
      <c r="F6" s="35"/>
    </row>
    <row r="7" spans="1:7" ht="45.75" customHeight="1">
      <c r="A7" s="8" t="s">
        <v>2</v>
      </c>
      <c r="B7" s="8" t="s">
        <v>3</v>
      </c>
      <c r="C7" s="8" t="s">
        <v>4</v>
      </c>
      <c r="D7" s="8" t="s">
        <v>32</v>
      </c>
      <c r="E7" s="8" t="s">
        <v>0</v>
      </c>
    </row>
    <row r="8" spans="1:7">
      <c r="A8" s="10" t="s">
        <v>11</v>
      </c>
      <c r="B8" s="6" t="s">
        <v>19</v>
      </c>
      <c r="C8" s="21">
        <f>C9</f>
        <v>19356</v>
      </c>
      <c r="D8" s="21">
        <f>D9</f>
        <v>12456</v>
      </c>
      <c r="E8" s="13">
        <f>D8/C8*100</f>
        <v>64.352138871667691</v>
      </c>
    </row>
    <row r="9" spans="1:7">
      <c r="A9" s="12" t="s">
        <v>12</v>
      </c>
      <c r="B9" s="6" t="s">
        <v>19</v>
      </c>
      <c r="C9" s="21">
        <f>C11+C12+C13+C14</f>
        <v>19356</v>
      </c>
      <c r="D9" s="21">
        <f>D11+D12+D13+D14</f>
        <v>12456</v>
      </c>
      <c r="E9" s="13">
        <f>D9/C9*100</f>
        <v>64.352138871667691</v>
      </c>
    </row>
    <row r="10" spans="1:7">
      <c r="A10" s="9" t="s">
        <v>13</v>
      </c>
      <c r="B10" s="6"/>
      <c r="C10" s="22"/>
      <c r="D10" s="22"/>
      <c r="E10" s="11"/>
    </row>
    <row r="11" spans="1:7" ht="26.25" customHeight="1">
      <c r="A11" s="15" t="s">
        <v>15</v>
      </c>
      <c r="B11" s="6" t="s">
        <v>17</v>
      </c>
      <c r="C11" s="22">
        <v>2600</v>
      </c>
      <c r="D11" s="22">
        <v>1711</v>
      </c>
      <c r="E11" s="11">
        <f>D11/C11*100</f>
        <v>65.807692307692307</v>
      </c>
    </row>
    <row r="12" spans="1:7" s="2" customFormat="1" ht="66.75" customHeight="1">
      <c r="A12" s="15" t="s">
        <v>16</v>
      </c>
      <c r="B12" s="6" t="s">
        <v>18</v>
      </c>
      <c r="C12" s="22">
        <v>13667</v>
      </c>
      <c r="D12" s="22">
        <v>7656</v>
      </c>
      <c r="E12" s="11">
        <f>D12/C12*100</f>
        <v>56.018145898880512</v>
      </c>
    </row>
    <row r="13" spans="1:7" ht="148.5" customHeight="1">
      <c r="A13" s="15" t="s">
        <v>20</v>
      </c>
      <c r="B13" s="6" t="s">
        <v>21</v>
      </c>
      <c r="C13" s="22">
        <v>0</v>
      </c>
      <c r="D13" s="22">
        <v>0</v>
      </c>
      <c r="E13" s="11"/>
    </row>
    <row r="14" spans="1:7" ht="38.25">
      <c r="A14" s="42" t="s">
        <v>35</v>
      </c>
      <c r="B14" s="45" t="s">
        <v>36</v>
      </c>
      <c r="C14" s="18">
        <v>3089</v>
      </c>
      <c r="D14" s="18">
        <v>3089</v>
      </c>
      <c r="E14" s="11">
        <f>D14/C14*100</f>
        <v>100</v>
      </c>
      <c r="F14" s="43"/>
    </row>
    <row r="15" spans="1:7">
      <c r="A15" s="44" t="s">
        <v>10</v>
      </c>
      <c r="B15" s="44"/>
      <c r="C15" s="44"/>
      <c r="D15" s="44"/>
      <c r="E15" s="44"/>
      <c r="F15" s="44"/>
      <c r="G15" s="14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6" t="s">
        <v>9</v>
      </c>
      <c r="B17" s="37"/>
      <c r="C17" s="37"/>
      <c r="D17" s="38"/>
      <c r="E17" s="28" t="s">
        <v>25</v>
      </c>
      <c r="F17" s="28" t="s">
        <v>33</v>
      </c>
      <c r="G17" s="28" t="s">
        <v>0</v>
      </c>
    </row>
    <row r="18" spans="1:7" ht="88.5" customHeight="1">
      <c r="A18" s="4" t="s">
        <v>30</v>
      </c>
      <c r="B18" s="4" t="s">
        <v>6</v>
      </c>
      <c r="C18" s="4" t="s">
        <v>7</v>
      </c>
      <c r="D18" s="4" t="s">
        <v>8</v>
      </c>
      <c r="E18" s="39"/>
      <c r="F18" s="29"/>
      <c r="G18" s="29"/>
    </row>
    <row r="19" spans="1:7" ht="26.25">
      <c r="A19" s="6" t="s">
        <v>29</v>
      </c>
      <c r="B19" s="6" t="s">
        <v>22</v>
      </c>
      <c r="C19" s="5" t="s">
        <v>23</v>
      </c>
      <c r="D19" s="6" t="s">
        <v>24</v>
      </c>
      <c r="E19" s="22">
        <v>19356</v>
      </c>
      <c r="F19" s="18">
        <v>8461.9</v>
      </c>
      <c r="G19" s="18">
        <f>F19/E19*100</f>
        <v>43.717193635048559</v>
      </c>
    </row>
    <row r="20" spans="1:7">
      <c r="A20" s="30"/>
      <c r="B20" s="31"/>
      <c r="C20" s="31"/>
      <c r="D20" s="31"/>
      <c r="E20" s="31"/>
      <c r="F20" s="31"/>
      <c r="G20" s="32"/>
    </row>
    <row r="21" spans="1:7">
      <c r="A21" s="16" t="s">
        <v>26</v>
      </c>
      <c r="B21" s="17"/>
      <c r="C21" s="17"/>
      <c r="D21" s="17"/>
      <c r="E21" s="17"/>
      <c r="F21" s="23">
        <f>F19</f>
        <v>8461.9</v>
      </c>
      <c r="G21" s="19">
        <f>G19</f>
        <v>43.717193635048559</v>
      </c>
    </row>
    <row r="22" spans="1:7">
      <c r="A22" s="3"/>
      <c r="B22" s="3"/>
      <c r="C22" s="3"/>
      <c r="D22" s="3"/>
      <c r="E22" s="3"/>
    </row>
    <row r="23" spans="1:7" ht="33.75" customHeight="1">
      <c r="A23" s="25" t="s">
        <v>34</v>
      </c>
      <c r="B23" s="26"/>
      <c r="C23" s="26"/>
      <c r="D23" s="26"/>
      <c r="E23" s="26"/>
      <c r="F23" s="27"/>
      <c r="G23" s="24">
        <f>D8-F19</f>
        <v>3994.1000000000004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2014-10-20T06:31:16Z</cp:lastPrinted>
  <dcterms:created xsi:type="dcterms:W3CDTF">2013-06-25T10:52:42Z</dcterms:created>
  <dcterms:modified xsi:type="dcterms:W3CDTF">2014-10-20T06:52:39Z</dcterms:modified>
</cp:coreProperties>
</file>